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21840" windowHeight="13740" tabRatio="700"/>
  </bookViews>
  <sheets>
    <sheet name="catalogo" sheetId="40" r:id="rId1"/>
  </sheets>
  <definedNames>
    <definedName name="_xlnm.Print_Area" localSheetId="0">catalogo!$A$1:$G$74</definedName>
    <definedName name="_xlnm.Print_Titles" localSheetId="0">catalogo!$1:$10</definedName>
  </definedNames>
  <calcPr calcId="125725"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66" i="40"/>
  <c r="A67" s="1"/>
  <c r="A59"/>
  <c r="A60" s="1"/>
  <c r="A61" s="1"/>
  <c r="A62" s="1"/>
  <c r="A63" s="1"/>
  <c r="A64" s="1"/>
  <c r="A41"/>
  <c r="A42" s="1"/>
  <c r="A43" s="1"/>
  <c r="A44" s="1"/>
  <c r="A45" s="1"/>
  <c r="A46" s="1"/>
  <c r="A47" s="1"/>
  <c r="A48" s="1"/>
  <c r="A49" s="1"/>
  <c r="A50" s="1"/>
  <c r="A51" s="1"/>
  <c r="A52" s="1"/>
  <c r="A53" s="1"/>
  <c r="A54" s="1"/>
  <c r="A55" s="1"/>
  <c r="A56" s="1"/>
  <c r="A57" s="1"/>
  <c r="A27"/>
  <c r="A28" s="1"/>
  <c r="A29" s="1"/>
  <c r="A30" s="1"/>
  <c r="A31" s="1"/>
  <c r="A32" s="1"/>
  <c r="A33" s="1"/>
  <c r="A34" s="1"/>
  <c r="A35" s="1"/>
  <c r="A36" s="1"/>
  <c r="A37" s="1"/>
  <c r="A38" s="1"/>
  <c r="A39" s="1"/>
  <c r="A13"/>
  <c r="A14" s="1"/>
  <c r="A15" s="1"/>
  <c r="A16" l="1"/>
  <c r="A17" s="1"/>
  <c r="A18" s="1"/>
  <c r="A19" s="1"/>
  <c r="A20" s="1"/>
  <c r="A21" s="1"/>
  <c r="A22" s="1"/>
  <c r="A23" s="1"/>
  <c r="A24" s="1"/>
  <c r="A25" s="1"/>
</calcChain>
</file>

<file path=xl/sharedStrings.xml><?xml version="1.0" encoding="utf-8"?>
<sst xmlns="http://schemas.openxmlformats.org/spreadsheetml/2006/main" count="130" uniqueCount="84">
  <si>
    <t>Descripción de los Conceptos</t>
  </si>
  <si>
    <t xml:space="preserve"> </t>
  </si>
  <si>
    <t>No.</t>
  </si>
  <si>
    <t>Unidad</t>
  </si>
  <si>
    <t>Cantidad</t>
  </si>
  <si>
    <t>Importe</t>
  </si>
  <si>
    <t>pza.</t>
  </si>
  <si>
    <t>lote</t>
  </si>
  <si>
    <t>Fecha:</t>
  </si>
  <si>
    <t>Precio Unitario</t>
  </si>
  <si>
    <t>subtotal</t>
  </si>
  <si>
    <t>Catálogo de Conceptos</t>
  </si>
  <si>
    <t>Departamento de Obras y Adaptaciones</t>
  </si>
  <si>
    <t>Construcción de línea Subterránea y S.E. Pedestal y retiro de línea aérea y S.E. en "H"</t>
  </si>
  <si>
    <t>Obra Civil</t>
  </si>
  <si>
    <t>Excavación para alojar ductos para línea en media tensión, media y baja tensión o media, baja tensión y alumbrado público de 45 cms. de ancho x 85 cms de profundidad en terreno normal.</t>
  </si>
  <si>
    <t>m3</t>
  </si>
  <si>
    <t>Relleno y compactación de zanja de 40 cms de ancho por 85 cms. de profundidad, según especificaciones c.f.e.y detalles mostrados en planos proyecto. Incluye cinta de advertencia a los largo de toda la trayectoria.</t>
  </si>
  <si>
    <t>Construcción en sitio de base-registro de murete de media tensión, para alojar 3 juegos de conectores multiples de media tensión (juntions) para 4 codos de 200 Amp. Será construído de concreto armado, de acuerdo a las especificaciones indicadas en el plano de detalles IE-2. Incluye materiales y mano de obra.</t>
  </si>
  <si>
    <t>Construcción en sitio de base para sentar transformador tipo pedestal de 300 kva. Construído de concreto armado, de acuerdo a las especificaciones indicadas en el plano de detalles IE-2. Incluye materiales y mano de obra.</t>
  </si>
  <si>
    <t>Construcción en sitio de base-registro para tablero I-Line. Será construído de concreto armado, de acuerdo a las especificaciones indicadas en el plano de detalles IE-2. Incluye materiales y mano de obra.</t>
  </si>
  <si>
    <t>Construcción en sitio de caseta 1.5 x 2.3 x 1.5 mts (frente x alto x fondo) para alojar el Tablero I-Line del concepto anterior. Deberá de seguir las especificaciones indicadas en los planos proyecto</t>
  </si>
  <si>
    <t>Suministro e Instalación de 1 poliducto de alta densidad PAD de 1-1/4", para alojar cable XLP (2-6+1-6) 600 V. para alumbrado de la vialidad.</t>
  </si>
  <si>
    <t>Suministro e Instalación de 2 poliductos de alta densidad PAD de 1-1/2", como reserva para servicios de comunicación.</t>
  </si>
  <si>
    <t>Reposición de carpeta asfáltica, banquetas y adoquin derivados de las excavaciones. Incluye: Material, acarreos, manos de obra. Respetando las condiciones constructivas iniciales.</t>
  </si>
  <si>
    <t>Retiro de material producto de la obra a lugar permitido por las autoridades locales.</t>
  </si>
  <si>
    <t>Línea de Media Tensión</t>
  </si>
  <si>
    <t>Suministro, Instalación y pruebas de línea primaria en media tensión con 1 conductor xlp al 15kv cal 3/0 aislamiento al 100% mca. Viakon. murete en media tensíon existente hasta murete en media tensión proyecto</t>
  </si>
  <si>
    <t xml:space="preserve">Suministro, Instalación y pruebas de línea primaria en media tensión con 1 conductor xlp al 15kv cal 1/0 aislamiento al 100% mca. Viakon. Desde murete en media tensión proyecto hasta transformador proyecto. </t>
  </si>
  <si>
    <t>Suministro e Instalación de un conductor de Cu cal 1/0 awg desnudo directamente enterrado. Desde murete en media tensíon existente hasta murete en media tensión proyecto, incluye conexión a la malla de tierras , mediante soldadura exotérmica</t>
  </si>
  <si>
    <t>Suministro e instalación de murete para media tensión con capacidad para contener 3 conectadores tipo múltiple de 4 vías.(ver plano IE-02)</t>
  </si>
  <si>
    <t>Suministro e instalación de conectador tipo múltiple MT 200 de 4 vías con boquilla tipo inserto para 15 kv, 200-OCC.</t>
  </si>
  <si>
    <t>Suministro e instalación de terminal tipo codo 15 kv, 200-OCC cal 3/0. Incluye: adaptador de tierras, conexión a tierra (cable de Cu cal. 6 color verde), terminales y tornillería de bronce al silicio), pruebas.</t>
  </si>
  <si>
    <t>Suministro e instalación de boquilla fusible, 15 kv 200-OCC para cal 1/0. Incluye: adaptador de tierras, conexión a tierra, pruebas. Para línea que alimenta a transformador pedestal proyecto</t>
  </si>
  <si>
    <t>Suministro e instalación de terminal tipo codo 15 kv 200 A OOC para cal 1/0. Incluye: adaptador de tierras, conexión a tierra, pruebas. Para línea subterránea actual en transición. Incluye corte de cables.</t>
  </si>
  <si>
    <t>Suministro e instalación de conjunto de correderas y ménsulas de fierro galvanizado, incluyen los tacones de neopreno necesarios para la fijación del cable xlp, así como cinchos de plásticos en el registro del murete de media tensión proyecto</t>
  </si>
  <si>
    <t>juego</t>
  </si>
  <si>
    <t>Suministro y colocación de malla de tierras, formado de 4 varillas de 5/8" por 3 metros, soldado al cable de cobre desnudo calibre 1/0 awg mediante soldadura cadwell #90. Los electrodos formaran un polígono cuadrado de 6 mts de lado, colocar en cada varilla un registro de 40x30x30 cms.</t>
  </si>
  <si>
    <t>Suministro e Instalación de tapón aislado en conector multiple de media tensión (ver unifilar en plano ie-02)</t>
  </si>
  <si>
    <t xml:space="preserve">Suministro e Instalación de codo descanso, instalado en gabinete de media tensión proyecto. </t>
  </si>
  <si>
    <t>Subestación y tablero</t>
  </si>
  <si>
    <t>Suministro, Instalación y pruebas de transformador tipo pedestal de 300 kva, 13200-220/127 V. Estrella-Estrella para operación en anillo. Marca Prolec. Incluye: pruebas, terminales tipo pozo.</t>
  </si>
  <si>
    <t>Suministro e instalación de Terminal tipo codo 200 Amp, O.C.C. 15 kv. para cal. 1/0., incluye: conductores de puesta a tierra, conexiones y todo lo necesario según especificaciones c.f.e.</t>
  </si>
  <si>
    <t xml:space="preserve">Suministro e Instalación de adaptador de tierra 15 kv. Para calibre 1/0 </t>
  </si>
  <si>
    <t>Suministro e Instalación de terminal tipo inserto para 15 kv. incluye: conductores de puesta a tierra, conexiones y todo lo necesario según especificaciones c.f.e.</t>
  </si>
  <si>
    <t>Suministro e Instalación de Conector a compresión tipo zapata de cobre electrolítico estañado de 2 perforaciones para calibre 350 kCM, incluye manga termocontractil</t>
  </si>
  <si>
    <t>Suministro e Instalación de Conector a compresión tipo zapata de cobre electrolítico estañado de 2 perforaciones para calibre 3/0, incluye manga termocontractil</t>
  </si>
  <si>
    <t>Sumistro e instalación de cableado secundario desde el transformador al tablero I-Line, compuesto por: 3 tubos pvc de 3" cada uno con: 3 conductores de fase calibre 350 kCM, 1 conductor neutro calibre 3/0 awg y un conductor de tierra de seguridad calibre 3/0 awg. el conductor neutro deberá de marcarse color blanco y el de tierra, color verde.</t>
  </si>
  <si>
    <t>Sumistro e instalación en I-Line de Interruptor termomagnético 3x200 Amp. A conectar los conductores calibre 4/0 del tablero actual. Incluye misma secuencia de fases a la actual, identificación del derivado mediante etiqueta clara y perdurable.</t>
  </si>
  <si>
    <t>Sumistro e instalación en I-Line de Interruptor termomagnético 3x150 Amp. A conectar los conductores calibre 2/0 del tablero actual. Incluye misma secuencia de fases a la actual, identificación del derivado mediante etiqueta clara y perdurable. Un juego se encuentra directamente conectado a las barras del tablero autosoportado actual y el otro al ITM 3x200 junto a un juego cal. 2 awg.</t>
  </si>
  <si>
    <t>Sumistro e instalación en I-Line de Interruptor termomagnético 3x100 Amp. A conectar los conductores calibre 2 del tablero actual. Incluye misma secuencia de fases a la actual, identificación del derivado mediante etiqueta clara y perdurable.</t>
  </si>
  <si>
    <t>Sumistro e instalación en I-Line de Interruptor termomagnético 3x125 Amp. A conectar los conductores calibre 1/0 del tablero actual. Incluye misma secuencia de fases a la actual, identificación del derivado mediante etiqueta clara y perdurable.</t>
  </si>
  <si>
    <t>Suministro e instalación de Centro de carga con zapatas principales de 125 Amp, 3 fases, 4 hilos, 20 derivados, mca Square-D, cat. QO320L125G+QOC24US. A ser alimentado del ITM 3x100. Incluye: fijación, identificación, eleboración de directorio, conexión de derivados. Se instalará dentro de caseta del I-Line.</t>
  </si>
  <si>
    <t>Suministro e Instalación de Interruptor termomagnético marca Square-D, cat. QO120. Inluye conexión, fijación y pruebas.</t>
  </si>
  <si>
    <t>Suministro e Instalación de Interruptor termomagnético marca Square-D, cat. QO220. Inluye conexión, fijación y pruebas.</t>
  </si>
  <si>
    <t>Suministro e Instalación de roseta en techo en interior de caseta. Incluye: canalización con tubo tw, fijación, cableado y conexión.</t>
  </si>
  <si>
    <t>ALUMBRADO PÚBLICO</t>
  </si>
  <si>
    <t>Suministro e instalación de estructura metálica para Alumbrado Público, consistente en Poste de 8 mts. de alto, luminario Marca American Lighting, con lámpara LED de 83 Watts. Catálogo ATB0 P302 R2 4K, montada en brazo de 0.3 mts. Incluye:  cableado con aislamiento THHW, cal 3x10, base de concreto piramidal de 0.4x0.75x0.75 mts. plomeado, puesta a tierra y orientacion de acuerdo a plano proyecto.</t>
  </si>
  <si>
    <t>Suministro y colocación de registro para alumbrado público de 0.4x0.4x0.5 ms. ( er detalle y especificaciones en plano de alumbrado público). Incluye juego de 3 conectores múltiple en baja tensión CM-4 y conectores ZAC, electrodo de tierra al final del circuito.</t>
  </si>
  <si>
    <t>Suminstro e instalación de contactor de 9 Amp. Tipo 3RT, 500 VCA , tamaño 00, Marca SIEMENS Catálogo 3RT10161AN21, incluye fijación cableado conexiòn y pruebas.</t>
  </si>
  <si>
    <t>Suministro y colocación de registro para lineas de comunicación de 0.4x0.4x0.5 ms. ( ver detalle y especificaciones en plano de alumbrado público).</t>
  </si>
  <si>
    <t>Suministro y colocación en tubería PAD de 1-1/4" de conjunto de 3 conductores XLP-600 Al calibre 6 AWG ( 2-f + 1-tf).</t>
  </si>
  <si>
    <t>RETIRO DE INSTALACIONES</t>
  </si>
  <si>
    <t>Retiro de 150 mts. de línea primaria aérea, formada por 3 estructuras (2 transiciones aéreo-subterráneas, 1 de paso, 1 "H", 2 retenidas de ancla). Incluye: Devanado de las 3 fases cable de aluminio, cable de retida, herrajes, tubos, Subestación de distribución con transformador de 300 kva, 5 postes, grúa, traslados, etc.</t>
  </si>
  <si>
    <t>Retiro de Caseta y tablero autosortado que es alimentado por el transformador del concepto anterior. Incluye: Libranzas, conexiones al tablero nuevo con conductores de longitud de acuerdo a las ubicaciones que se acuerden, empalmes termomoldeados de requerirse, traslados, desmantelamiento de termomagnéticos, cableado que alimenta al tablero, etc.</t>
  </si>
  <si>
    <t>Notas</t>
  </si>
  <si>
    <t>1.-</t>
  </si>
  <si>
    <t>Los materiales y equipos instalados en los conceptos que forman el presente catálogo, deberán de contar con protocolos de pruebas los cuales se entregaran al supervisior de obra y deberan de formar parte de la bitacora respectiva.</t>
  </si>
  <si>
    <t>2.-</t>
  </si>
  <si>
    <t>Durante el proceso de la obra, se deberá de observarse y aplicar las medidas de seguridad necesarias, manteniendo en todo momento personal que dedicado a la supervisión de las reglas de seguridad.</t>
  </si>
  <si>
    <t>3.-</t>
  </si>
  <si>
    <t>Los trabajos deberán de realizarse de acuerdo a un programa de actividades, considerando que se involucran instalaciones en operación y las que las sustituiran. Se deberá de programar las libranzas de manera que se afecte lo menos posible el servicio eléctrico en el Instituto.Para esto, deberán de acordarlo el contratista, supervisor del ITSON y directivos del Campus.</t>
  </si>
  <si>
    <t>4.-</t>
  </si>
  <si>
    <t xml:space="preserve">No deberán de permanecer en el Campus material ni equipo que represente una condición de peligro para el personal que se encuentre dentro de las instalaciones. </t>
  </si>
  <si>
    <t>Precio Unitario con Letra</t>
  </si>
  <si>
    <t>Corte con disco, demolición de carpeta asfáltica, banqueta de concreto y retiro de adoquin para realizar excavaciones.</t>
  </si>
  <si>
    <t>m.l.</t>
  </si>
  <si>
    <t>Suministro e Instalación de 3 poliductos de alta densidad PAD de 2", para alojar cable XLP de media tensión. Incluye ratoneo, lubricación y guiado.</t>
  </si>
  <si>
    <t>Registros para canalizaciones de comunicaciones de 04 x 0.4 x 0.5 cms. Incluye: excavación, incado, nivelación, relleno, compactado y limpieza.</t>
  </si>
  <si>
    <t>Suministro y colocación de placa metálica para la identificación de los conductores con números de golpe, según normas de distribución subetrráneas</t>
  </si>
  <si>
    <t>Suministro e Instalación de contacto doble polarizado en interior de caseta. Incluye: canalización con tubo tw, fijación, cableado y conexión.</t>
  </si>
  <si>
    <t>Suministro y colocación en murete de alumbrado de fotocelda, para control de alumbrado, Incluye. Base, Ménsula, Cableado, canalizaciónes, Conexión, y pruebas. Se instalará sobre la caseta del tablero I-Line.</t>
  </si>
  <si>
    <t>Mantenimiento y Adecuaciones de Subestación Eléctrica, Unidad Guaymas, Campus Guaymas</t>
  </si>
  <si>
    <r>
      <t xml:space="preserve">Sumistro e Instalación de tablero general mca. Square-D, tipo I-Line, cat. </t>
    </r>
    <r>
      <rPr>
        <sz val="11"/>
        <color rgb="FFFF0000"/>
        <rFont val="Calibri"/>
        <family val="2"/>
        <scheme val="minor"/>
      </rPr>
      <t>HCJ18738MP + HC3273DB9 + HCM73TSD</t>
    </r>
    <r>
      <rPr>
        <sz val="11"/>
        <rFont val="Calibri"/>
        <family val="2"/>
        <scheme val="minor"/>
      </rPr>
      <t>. Se colocará sobre base-registro del concepto 1.6 (ver detalle en plano-proyecto).</t>
    </r>
  </si>
</sst>
</file>

<file path=xl/styles.xml><?xml version="1.0" encoding="utf-8"?>
<styleSheet xmlns="http://schemas.openxmlformats.org/spreadsheetml/2006/main">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b/>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69">
    <xf numFmtId="0" fontId="0" fillId="0" borderId="0" xfId="0"/>
    <xf numFmtId="2" fontId="8" fillId="0" borderId="0" xfId="0" applyNumberFormat="1"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5" fontId="8" fillId="0" borderId="0" xfId="0" applyNumberFormat="1" applyFont="1" applyAlignment="1">
      <alignment horizontal="right" vertical="top" wrapText="1"/>
    </xf>
    <xf numFmtId="2" fontId="9" fillId="2" borderId="1" xfId="0" applyNumberFormat="1" applyFont="1" applyFill="1" applyBorder="1" applyAlignment="1">
      <alignment horizontal="center" vertical="top" wrapText="1"/>
    </xf>
    <xf numFmtId="0" fontId="9" fillId="2" borderId="2" xfId="0" applyFont="1" applyFill="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right" vertical="top" wrapText="1"/>
    </xf>
    <xf numFmtId="165" fontId="9" fillId="2" borderId="2" xfId="0" applyNumberFormat="1" applyFont="1" applyFill="1" applyBorder="1" applyAlignment="1">
      <alignment horizontal="right" vertical="top" wrapText="1"/>
    </xf>
    <xf numFmtId="165" fontId="9" fillId="2" borderId="3" xfId="0" applyNumberFormat="1" applyFont="1" applyFill="1" applyBorder="1" applyAlignment="1">
      <alignment horizontal="right" vertical="top" wrapText="1"/>
    </xf>
    <xf numFmtId="2" fontId="9" fillId="2" borderId="4" xfId="0" applyNumberFormat="1" applyFont="1" applyFill="1" applyBorder="1" applyAlignment="1">
      <alignment horizontal="center" vertical="top" wrapText="1"/>
    </xf>
    <xf numFmtId="0" fontId="9" fillId="2" borderId="0" xfId="0" applyFont="1" applyFill="1" applyBorder="1" applyAlignment="1">
      <alignment vertical="top" wrapText="1"/>
    </xf>
    <xf numFmtId="0" fontId="9" fillId="2" borderId="0" xfId="0" applyFont="1" applyFill="1" applyBorder="1" applyAlignment="1">
      <alignment horizontal="right" vertical="top" wrapText="1"/>
    </xf>
    <xf numFmtId="165" fontId="9" fillId="2" borderId="0" xfId="0" applyNumberFormat="1" applyFont="1" applyFill="1" applyBorder="1" applyAlignment="1">
      <alignment horizontal="right" vertical="top" wrapText="1"/>
    </xf>
    <xf numFmtId="165" fontId="9" fillId="2" borderId="5" xfId="0" applyNumberFormat="1" applyFont="1" applyFill="1" applyBorder="1" applyAlignment="1">
      <alignment horizontal="right" vertical="top" wrapText="1"/>
    </xf>
    <xf numFmtId="0" fontId="9" fillId="2" borderId="0" xfId="0" applyFont="1" applyFill="1" applyBorder="1" applyAlignment="1">
      <alignment horizontal="lef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horizontal="right" vertical="top" wrapText="1"/>
    </xf>
    <xf numFmtId="166" fontId="9" fillId="2" borderId="5" xfId="0" applyNumberFormat="1" applyFont="1" applyFill="1" applyBorder="1" applyAlignment="1">
      <alignment horizontal="left" vertical="top" wrapText="1"/>
    </xf>
    <xf numFmtId="2" fontId="10" fillId="3" borderId="8" xfId="8" applyNumberFormat="1" applyFont="1" applyFill="1" applyBorder="1" applyAlignment="1">
      <alignment horizontal="center" vertical="top" wrapText="1"/>
    </xf>
    <xf numFmtId="0" fontId="10" fillId="3" borderId="6" xfId="8" applyFont="1" applyFill="1" applyBorder="1" applyAlignment="1">
      <alignment horizontal="left" vertical="top" wrapText="1"/>
    </xf>
    <xf numFmtId="0" fontId="10" fillId="3" borderId="6" xfId="8" applyFont="1" applyFill="1" applyBorder="1" applyAlignment="1">
      <alignment horizontal="center" vertical="top" wrapText="1"/>
    </xf>
    <xf numFmtId="2" fontId="10" fillId="3" borderId="6" xfId="8" applyNumberFormat="1" applyFont="1" applyFill="1" applyBorder="1" applyAlignment="1">
      <alignment horizontal="center" vertical="top" wrapText="1"/>
    </xf>
    <xf numFmtId="4" fontId="10" fillId="3" borderId="7" xfId="8" applyNumberFormat="1" applyFont="1" applyFill="1" applyBorder="1" applyAlignment="1">
      <alignment horizontal="left" vertical="top" wrapText="1"/>
    </xf>
    <xf numFmtId="4" fontId="8" fillId="0" borderId="0" xfId="0" applyNumberFormat="1" applyFont="1" applyAlignment="1">
      <alignment vertical="top" wrapText="1"/>
    </xf>
    <xf numFmtId="2" fontId="8" fillId="0" borderId="8" xfId="0" applyNumberFormat="1" applyFont="1" applyFill="1" applyBorder="1" applyAlignment="1">
      <alignment horizontal="center" vertical="top" wrapText="1"/>
    </xf>
    <xf numFmtId="0" fontId="8" fillId="0" borderId="6" xfId="0" applyFont="1" applyFill="1" applyBorder="1" applyAlignment="1">
      <alignment vertical="top" wrapText="1"/>
    </xf>
    <xf numFmtId="0" fontId="8" fillId="0" borderId="6" xfId="0" applyFont="1" applyFill="1" applyBorder="1" applyAlignment="1">
      <alignment horizontal="center" vertical="top" wrapText="1"/>
    </xf>
    <xf numFmtId="4" fontId="8" fillId="0" borderId="6" xfId="0" applyNumberFormat="1" applyFont="1" applyFill="1" applyBorder="1" applyAlignment="1">
      <alignment horizontal="right" vertical="top" wrapText="1"/>
    </xf>
    <xf numFmtId="165" fontId="8" fillId="0" borderId="6" xfId="0" applyNumberFormat="1" applyFont="1" applyFill="1" applyBorder="1" applyAlignment="1">
      <alignment horizontal="right" vertical="top"/>
    </xf>
    <xf numFmtId="165" fontId="8" fillId="0" borderId="7" xfId="0" applyNumberFormat="1" applyFont="1" applyFill="1" applyBorder="1" applyAlignment="1">
      <alignment horizontal="right" vertical="top"/>
    </xf>
    <xf numFmtId="2" fontId="10" fillId="3" borderId="9" xfId="8" applyNumberFormat="1" applyFont="1" applyFill="1" applyBorder="1" applyAlignment="1">
      <alignment horizontal="center" vertical="center" wrapText="1"/>
    </xf>
    <xf numFmtId="0" fontId="10" fillId="3" borderId="10" xfId="8" applyFont="1" applyFill="1" applyBorder="1" applyAlignment="1">
      <alignment horizontal="center" vertical="center" wrapText="1"/>
    </xf>
    <xf numFmtId="2" fontId="10" fillId="3" borderId="10" xfId="8" applyNumberFormat="1" applyFont="1" applyFill="1" applyBorder="1" applyAlignment="1">
      <alignment horizontal="center" vertical="center" wrapText="1" shrinkToFit="1"/>
    </xf>
    <xf numFmtId="4" fontId="10" fillId="3" borderId="11" xfId="8" applyNumberFormat="1" applyFont="1" applyFill="1" applyBorder="1" applyAlignment="1">
      <alignment horizontal="center" vertical="center" wrapText="1"/>
    </xf>
    <xf numFmtId="0" fontId="9" fillId="2" borderId="0" xfId="0" applyFont="1" applyFill="1" applyBorder="1" applyAlignment="1">
      <alignment horizontal="center" vertical="top" wrapText="1"/>
    </xf>
    <xf numFmtId="2" fontId="10" fillId="4" borderId="12" xfId="8" applyNumberFormat="1" applyFont="1" applyFill="1" applyBorder="1" applyAlignment="1">
      <alignment horizontal="center" vertical="top" wrapText="1"/>
    </xf>
    <xf numFmtId="0" fontId="10" fillId="4" borderId="13" xfId="8" applyFont="1" applyFill="1" applyBorder="1" applyAlignment="1">
      <alignment horizontal="left" vertical="top" wrapText="1"/>
    </xf>
    <xf numFmtId="0" fontId="10" fillId="4" borderId="13" xfId="8" applyFont="1" applyFill="1" applyBorder="1" applyAlignment="1">
      <alignment horizontal="center" vertical="top" wrapText="1"/>
    </xf>
    <xf numFmtId="2" fontId="10" fillId="4" borderId="13" xfId="8" applyNumberFormat="1" applyFont="1" applyFill="1" applyBorder="1" applyAlignment="1">
      <alignment horizontal="center" vertical="top" wrapText="1"/>
    </xf>
    <xf numFmtId="4" fontId="10" fillId="4" borderId="14" xfId="8" applyNumberFormat="1" applyFont="1" applyFill="1" applyBorder="1" applyAlignment="1">
      <alignment horizontal="left" vertical="top" wrapText="1"/>
    </xf>
    <xf numFmtId="2" fontId="13" fillId="0" borderId="8" xfId="0" applyNumberFormat="1" applyFont="1" applyFill="1" applyBorder="1" applyAlignment="1">
      <alignment horizontal="center" vertical="top" wrapText="1"/>
    </xf>
    <xf numFmtId="2" fontId="10" fillId="4" borderId="15" xfId="8" applyNumberFormat="1" applyFont="1" applyFill="1" applyBorder="1" applyAlignment="1">
      <alignment horizontal="center" vertical="top" wrapText="1"/>
    </xf>
    <xf numFmtId="2" fontId="10" fillId="3" borderId="16" xfId="8" applyNumberFormat="1" applyFont="1" applyFill="1" applyBorder="1" applyAlignment="1">
      <alignment horizontal="center" vertical="top" wrapText="1"/>
    </xf>
    <xf numFmtId="165" fontId="8" fillId="0" borderId="16" xfId="0" applyNumberFormat="1" applyFont="1" applyFill="1" applyBorder="1" applyAlignment="1">
      <alignment horizontal="right" vertical="top"/>
    </xf>
    <xf numFmtId="165" fontId="8" fillId="2" borderId="17" xfId="0" applyNumberFormat="1" applyFont="1" applyFill="1" applyBorder="1" applyAlignment="1">
      <alignment horizontal="right" vertical="top" wrapText="1"/>
    </xf>
    <xf numFmtId="165" fontId="8" fillId="2" borderId="18" xfId="0" applyNumberFormat="1" applyFont="1" applyFill="1" applyBorder="1" applyAlignment="1">
      <alignment horizontal="right" vertical="top" wrapText="1"/>
    </xf>
    <xf numFmtId="165" fontId="8" fillId="2" borderId="19" xfId="0" applyNumberFormat="1" applyFont="1" applyFill="1" applyBorder="1" applyAlignment="1">
      <alignment horizontal="right" vertical="top" wrapText="1"/>
    </xf>
    <xf numFmtId="2" fontId="13" fillId="0" borderId="20" xfId="0" applyNumberFormat="1" applyFont="1" applyFill="1" applyBorder="1" applyAlignment="1">
      <alignment horizontal="center" vertical="top" wrapText="1"/>
    </xf>
    <xf numFmtId="0" fontId="8" fillId="0" borderId="21" xfId="0" applyFont="1" applyFill="1" applyBorder="1" applyAlignment="1">
      <alignment vertical="top" wrapText="1"/>
    </xf>
    <xf numFmtId="0" fontId="8" fillId="0" borderId="21" xfId="0" applyFont="1" applyFill="1" applyBorder="1" applyAlignment="1">
      <alignment horizontal="center" vertical="top" wrapText="1"/>
    </xf>
    <xf numFmtId="4" fontId="8" fillId="0" borderId="21" xfId="0" applyNumberFormat="1" applyFont="1" applyFill="1" applyBorder="1" applyAlignment="1">
      <alignment horizontal="right" vertical="top" wrapText="1"/>
    </xf>
    <xf numFmtId="165" fontId="8" fillId="0" borderId="21" xfId="0" applyNumberFormat="1" applyFont="1" applyFill="1" applyBorder="1" applyAlignment="1">
      <alignment horizontal="right" vertical="top"/>
    </xf>
    <xf numFmtId="165" fontId="8" fillId="0" borderId="22" xfId="0" applyNumberFormat="1" applyFont="1" applyFill="1" applyBorder="1" applyAlignment="1">
      <alignment horizontal="right" vertical="top"/>
    </xf>
    <xf numFmtId="165" fontId="8" fillId="0" borderId="23" xfId="0" applyNumberFormat="1" applyFont="1" applyFill="1" applyBorder="1" applyAlignment="1">
      <alignment horizontal="right" vertical="top"/>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5"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869154</xdr:colOff>
      <xdr:row>1</xdr:row>
      <xdr:rowOff>90488</xdr:rowOff>
    </xdr:from>
    <xdr:to>
      <xdr:col>6</xdr:col>
      <xdr:colOff>938210</xdr:colOff>
      <xdr:row>5</xdr:row>
      <xdr:rowOff>14288</xdr:rowOff>
    </xdr:to>
    <xdr:pic>
      <xdr:nvPicPr>
        <xdr:cNvPr id="4" name="Imagen 4"/>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619873" y="280988"/>
          <a:ext cx="2902743" cy="76914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5" name="Imagen 5"/>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838200" y="400050"/>
          <a:ext cx="1809750" cy="1095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3"/>
  <sheetViews>
    <sheetView tabSelected="1" zoomScaleNormal="100" workbookViewId="0">
      <selection activeCell="B49" sqref="B49"/>
    </sheetView>
  </sheetViews>
  <sheetFormatPr baseColWidth="10" defaultRowHeight="15.75" customHeight="1"/>
  <cols>
    <col min="1" max="1" width="6.5703125" style="1" bestFit="1" customWidth="1"/>
    <col min="2" max="2" width="61.7109375" style="2" customWidth="1"/>
    <col min="3" max="3" width="8.140625" style="3" bestFit="1" customWidth="1"/>
    <col min="4" max="4" width="10" style="4" bestFit="1" customWidth="1"/>
    <col min="5" max="5" width="13.42578125" style="5" bestFit="1" customWidth="1"/>
    <col min="6" max="6" width="24.85546875" style="5" customWidth="1"/>
    <col min="7" max="7" width="15.28515625" style="5" bestFit="1" customWidth="1"/>
    <col min="8" max="8" width="12.5703125" style="2" bestFit="1" customWidth="1"/>
    <col min="9" max="16384" width="11.42578125" style="2"/>
  </cols>
  <sheetData>
    <row r="1" spans="1:7" ht="15">
      <c r="A1" s="6" t="s">
        <v>1</v>
      </c>
      <c r="B1" s="7"/>
      <c r="C1" s="8"/>
      <c r="D1" s="9"/>
      <c r="E1" s="10"/>
      <c r="F1" s="10"/>
      <c r="G1" s="11"/>
    </row>
    <row r="2" spans="1:7" ht="15">
      <c r="A2" s="57"/>
      <c r="B2" s="58"/>
      <c r="C2" s="58"/>
      <c r="D2" s="58"/>
      <c r="E2" s="58"/>
      <c r="F2" s="58"/>
      <c r="G2" s="59"/>
    </row>
    <row r="3" spans="1:7" ht="21">
      <c r="A3" s="60" t="s">
        <v>12</v>
      </c>
      <c r="B3" s="61"/>
      <c r="C3" s="61"/>
      <c r="D3" s="61"/>
      <c r="E3" s="61"/>
      <c r="F3" s="61"/>
      <c r="G3" s="62"/>
    </row>
    <row r="4" spans="1:7" ht="15">
      <c r="A4" s="63"/>
      <c r="B4" s="64"/>
      <c r="C4" s="64"/>
      <c r="D4" s="64"/>
      <c r="E4" s="64"/>
      <c r="F4" s="64"/>
      <c r="G4" s="65"/>
    </row>
    <row r="5" spans="1:7">
      <c r="A5" s="66" t="s">
        <v>11</v>
      </c>
      <c r="B5" s="67"/>
      <c r="C5" s="67"/>
      <c r="D5" s="67"/>
      <c r="E5" s="67"/>
      <c r="F5" s="67"/>
      <c r="G5" s="68"/>
    </row>
    <row r="6" spans="1:7" ht="15">
      <c r="A6" s="12"/>
      <c r="B6" s="13"/>
      <c r="C6" s="37"/>
      <c r="D6" s="14"/>
      <c r="E6" s="15"/>
      <c r="F6" s="15"/>
      <c r="G6" s="16"/>
    </row>
    <row r="7" spans="1:7" ht="15">
      <c r="A7" s="12"/>
      <c r="B7" s="17"/>
      <c r="C7" s="37"/>
      <c r="D7" s="14"/>
      <c r="E7" s="15"/>
      <c r="F7" s="15"/>
      <c r="G7" s="16"/>
    </row>
    <row r="8" spans="1:7" ht="30">
      <c r="A8" s="18"/>
      <c r="B8" s="17" t="s">
        <v>82</v>
      </c>
      <c r="C8" s="37"/>
      <c r="D8" s="17"/>
      <c r="E8" s="19"/>
      <c r="F8" s="19" t="s">
        <v>8</v>
      </c>
      <c r="G8" s="20">
        <v>44903</v>
      </c>
    </row>
    <row r="9" spans="1:7" thickBot="1">
      <c r="A9" s="12"/>
      <c r="B9" s="13"/>
      <c r="C9" s="37"/>
      <c r="D9" s="14"/>
      <c r="E9" s="15"/>
      <c r="F9" s="15"/>
      <c r="G9" s="16"/>
    </row>
    <row r="10" spans="1:7" s="3" customFormat="1" ht="30.75" thickBot="1">
      <c r="A10" s="33" t="s">
        <v>2</v>
      </c>
      <c r="B10" s="34" t="s">
        <v>0</v>
      </c>
      <c r="C10" s="34" t="s">
        <v>3</v>
      </c>
      <c r="D10" s="34" t="s">
        <v>4</v>
      </c>
      <c r="E10" s="35" t="s">
        <v>9</v>
      </c>
      <c r="F10" s="35" t="s">
        <v>74</v>
      </c>
      <c r="G10" s="36" t="s">
        <v>5</v>
      </c>
    </row>
    <row r="11" spans="1:7" ht="30">
      <c r="A11" s="38"/>
      <c r="B11" s="39" t="s">
        <v>13</v>
      </c>
      <c r="C11" s="40"/>
      <c r="D11" s="40"/>
      <c r="E11" s="41"/>
      <c r="F11" s="44"/>
      <c r="G11" s="42"/>
    </row>
    <row r="12" spans="1:7" ht="15">
      <c r="A12" s="21">
        <v>1</v>
      </c>
      <c r="B12" s="22" t="s">
        <v>14</v>
      </c>
      <c r="C12" s="23"/>
      <c r="D12" s="23"/>
      <c r="E12" s="24"/>
      <c r="F12" s="45"/>
      <c r="G12" s="25"/>
    </row>
    <row r="13" spans="1:7" ht="30">
      <c r="A13" s="27">
        <f>A12+0.01</f>
        <v>1.01</v>
      </c>
      <c r="B13" s="28" t="s">
        <v>75</v>
      </c>
      <c r="C13" s="29" t="s">
        <v>76</v>
      </c>
      <c r="D13" s="30">
        <v>300</v>
      </c>
      <c r="E13" s="31"/>
      <c r="F13" s="46"/>
      <c r="G13" s="32"/>
    </row>
    <row r="14" spans="1:7" ht="45">
      <c r="A14" s="27">
        <f t="shared" ref="A14:A15" si="0">A13+0.01</f>
        <v>1.02</v>
      </c>
      <c r="B14" s="28" t="s">
        <v>15</v>
      </c>
      <c r="C14" s="29" t="s">
        <v>16</v>
      </c>
      <c r="D14" s="30">
        <v>57</v>
      </c>
      <c r="E14" s="31"/>
      <c r="F14" s="46"/>
      <c r="G14" s="32"/>
    </row>
    <row r="15" spans="1:7" ht="60">
      <c r="A15" s="27">
        <f t="shared" si="0"/>
        <v>1.03</v>
      </c>
      <c r="B15" s="28" t="s">
        <v>17</v>
      </c>
      <c r="C15" s="29" t="s">
        <v>16</v>
      </c>
      <c r="D15" s="30">
        <v>57</v>
      </c>
      <c r="E15" s="31"/>
      <c r="F15" s="46"/>
      <c r="G15" s="32"/>
    </row>
    <row r="16" spans="1:7" ht="75">
      <c r="A16" s="27">
        <f t="shared" ref="A16:A25" si="1">A15+0.01</f>
        <v>1.04</v>
      </c>
      <c r="B16" s="28" t="s">
        <v>18</v>
      </c>
      <c r="C16" s="29" t="s">
        <v>6</v>
      </c>
      <c r="D16" s="30">
        <v>1</v>
      </c>
      <c r="E16" s="31"/>
      <c r="F16" s="46"/>
      <c r="G16" s="32"/>
    </row>
    <row r="17" spans="1:8" ht="60">
      <c r="A17" s="27">
        <f t="shared" si="1"/>
        <v>1.05</v>
      </c>
      <c r="B17" s="28" t="s">
        <v>19</v>
      </c>
      <c r="C17" s="29" t="s">
        <v>6</v>
      </c>
      <c r="D17" s="30">
        <v>1</v>
      </c>
      <c r="E17" s="31"/>
      <c r="F17" s="46"/>
      <c r="G17" s="32"/>
    </row>
    <row r="18" spans="1:8" ht="60">
      <c r="A18" s="27">
        <f t="shared" si="1"/>
        <v>1.06</v>
      </c>
      <c r="B18" s="28" t="s">
        <v>20</v>
      </c>
      <c r="C18" s="29" t="s">
        <v>6</v>
      </c>
      <c r="D18" s="30">
        <v>1</v>
      </c>
      <c r="E18" s="31"/>
      <c r="F18" s="46"/>
      <c r="G18" s="32"/>
    </row>
    <row r="19" spans="1:8" ht="45">
      <c r="A19" s="27">
        <f t="shared" si="1"/>
        <v>1.07</v>
      </c>
      <c r="B19" s="28" t="s">
        <v>21</v>
      </c>
      <c r="C19" s="29" t="s">
        <v>6</v>
      </c>
      <c r="D19" s="30">
        <v>1</v>
      </c>
      <c r="E19" s="31"/>
      <c r="F19" s="46"/>
      <c r="G19" s="32"/>
    </row>
    <row r="20" spans="1:8" ht="45">
      <c r="A20" s="27">
        <f t="shared" si="1"/>
        <v>1.08</v>
      </c>
      <c r="B20" s="28" t="s">
        <v>77</v>
      </c>
      <c r="C20" s="29" t="s">
        <v>76</v>
      </c>
      <c r="D20" s="30">
        <v>450</v>
      </c>
      <c r="E20" s="31"/>
      <c r="F20" s="46"/>
      <c r="G20" s="32"/>
    </row>
    <row r="21" spans="1:8" ht="45">
      <c r="A21" s="27">
        <f t="shared" si="1"/>
        <v>1.0900000000000001</v>
      </c>
      <c r="B21" s="28" t="s">
        <v>22</v>
      </c>
      <c r="C21" s="29" t="s">
        <v>76</v>
      </c>
      <c r="D21" s="30">
        <v>160</v>
      </c>
      <c r="E21" s="31"/>
      <c r="F21" s="46"/>
      <c r="G21" s="32"/>
    </row>
    <row r="22" spans="1:8" ht="30">
      <c r="A22" s="27">
        <f t="shared" si="1"/>
        <v>1.1000000000000001</v>
      </c>
      <c r="B22" s="28" t="s">
        <v>23</v>
      </c>
      <c r="C22" s="29" t="s">
        <v>76</v>
      </c>
      <c r="D22" s="30">
        <v>300</v>
      </c>
      <c r="E22" s="31"/>
      <c r="F22" s="46"/>
      <c r="G22" s="32"/>
    </row>
    <row r="23" spans="1:8" ht="45">
      <c r="A23" s="27">
        <f t="shared" si="1"/>
        <v>1.1100000000000001</v>
      </c>
      <c r="B23" s="28" t="s">
        <v>78</v>
      </c>
      <c r="C23" s="29" t="s">
        <v>6</v>
      </c>
      <c r="D23" s="30">
        <v>2</v>
      </c>
      <c r="E23" s="31"/>
      <c r="F23" s="46"/>
      <c r="G23" s="32"/>
    </row>
    <row r="24" spans="1:8" ht="45">
      <c r="A24" s="27">
        <f t="shared" si="1"/>
        <v>1.1200000000000001</v>
      </c>
      <c r="B24" s="28" t="s">
        <v>24</v>
      </c>
      <c r="C24" s="29" t="s">
        <v>7</v>
      </c>
      <c r="D24" s="30">
        <v>1</v>
      </c>
      <c r="E24" s="31"/>
      <c r="F24" s="46"/>
      <c r="G24" s="32"/>
      <c r="H24" s="26"/>
    </row>
    <row r="25" spans="1:8" ht="30">
      <c r="A25" s="27">
        <f t="shared" si="1"/>
        <v>1.1299999999999999</v>
      </c>
      <c r="B25" s="28" t="s">
        <v>25</v>
      </c>
      <c r="C25" s="29" t="s">
        <v>7</v>
      </c>
      <c r="D25" s="30">
        <v>1</v>
      </c>
      <c r="E25" s="31"/>
      <c r="F25" s="46"/>
      <c r="G25" s="32"/>
    </row>
    <row r="26" spans="1:8" ht="15">
      <c r="A26" s="21">
        <v>2</v>
      </c>
      <c r="B26" s="22" t="s">
        <v>26</v>
      </c>
      <c r="C26" s="23"/>
      <c r="D26" s="23"/>
      <c r="E26" s="24"/>
      <c r="F26" s="45"/>
      <c r="G26" s="25"/>
      <c r="H26" s="26"/>
    </row>
    <row r="27" spans="1:8" ht="60">
      <c r="A27" s="27">
        <f>A26+0.01</f>
        <v>2.0099999999999998</v>
      </c>
      <c r="B27" s="28" t="s">
        <v>27</v>
      </c>
      <c r="C27" s="29" t="s">
        <v>76</v>
      </c>
      <c r="D27" s="30">
        <v>480</v>
      </c>
      <c r="E27" s="31"/>
      <c r="F27" s="46"/>
      <c r="G27" s="32"/>
    </row>
    <row r="28" spans="1:8" ht="60">
      <c r="A28" s="27">
        <f t="shared" ref="A28:A37" si="2">A27+0.01</f>
        <v>2.02</v>
      </c>
      <c r="B28" s="28" t="s">
        <v>28</v>
      </c>
      <c r="C28" s="29" t="s">
        <v>76</v>
      </c>
      <c r="D28" s="30">
        <v>18</v>
      </c>
      <c r="E28" s="31"/>
      <c r="F28" s="46"/>
      <c r="G28" s="32"/>
    </row>
    <row r="29" spans="1:8" ht="60">
      <c r="A29" s="27">
        <f t="shared" si="2"/>
        <v>2.0299999999999998</v>
      </c>
      <c r="B29" s="28" t="s">
        <v>29</v>
      </c>
      <c r="C29" s="29" t="s">
        <v>76</v>
      </c>
      <c r="D29" s="30">
        <v>160</v>
      </c>
      <c r="E29" s="31"/>
      <c r="F29" s="46"/>
      <c r="G29" s="32"/>
    </row>
    <row r="30" spans="1:8" ht="45">
      <c r="A30" s="27">
        <f t="shared" si="2"/>
        <v>2.04</v>
      </c>
      <c r="B30" s="28" t="s">
        <v>30</v>
      </c>
      <c r="C30" s="29" t="s">
        <v>6</v>
      </c>
      <c r="D30" s="30">
        <v>1</v>
      </c>
      <c r="E30" s="31"/>
      <c r="F30" s="46"/>
      <c r="G30" s="32"/>
    </row>
    <row r="31" spans="1:8" ht="30">
      <c r="A31" s="27">
        <f t="shared" si="2"/>
        <v>2.0499999999999998</v>
      </c>
      <c r="B31" s="28" t="s">
        <v>31</v>
      </c>
      <c r="C31" s="29" t="s">
        <v>6</v>
      </c>
      <c r="D31" s="30">
        <v>3</v>
      </c>
      <c r="E31" s="31"/>
      <c r="F31" s="46"/>
      <c r="G31" s="32"/>
    </row>
    <row r="32" spans="1:8" ht="60">
      <c r="A32" s="27">
        <f t="shared" si="2"/>
        <v>2.06</v>
      </c>
      <c r="B32" s="28" t="s">
        <v>32</v>
      </c>
      <c r="C32" s="29" t="s">
        <v>6</v>
      </c>
      <c r="D32" s="30">
        <v>6</v>
      </c>
      <c r="E32" s="31"/>
      <c r="F32" s="46"/>
      <c r="G32" s="32"/>
    </row>
    <row r="33" spans="1:8" ht="45">
      <c r="A33" s="27">
        <f>A32+0.01</f>
        <v>2.0699999999999998</v>
      </c>
      <c r="B33" s="28" t="s">
        <v>33</v>
      </c>
      <c r="C33" s="29" t="s">
        <v>6</v>
      </c>
      <c r="D33" s="30">
        <v>3</v>
      </c>
      <c r="E33" s="31"/>
      <c r="F33" s="46"/>
      <c r="G33" s="32"/>
    </row>
    <row r="34" spans="1:8" ht="45">
      <c r="A34" s="27">
        <f t="shared" si="2"/>
        <v>2.08</v>
      </c>
      <c r="B34" s="28" t="s">
        <v>34</v>
      </c>
      <c r="C34" s="29" t="s">
        <v>6</v>
      </c>
      <c r="D34" s="30">
        <v>3</v>
      </c>
      <c r="E34" s="31"/>
      <c r="F34" s="46"/>
      <c r="G34" s="32"/>
    </row>
    <row r="35" spans="1:8" ht="60">
      <c r="A35" s="27">
        <f t="shared" si="2"/>
        <v>2.09</v>
      </c>
      <c r="B35" s="28" t="s">
        <v>35</v>
      </c>
      <c r="C35" s="29" t="s">
        <v>36</v>
      </c>
      <c r="D35" s="30">
        <v>4</v>
      </c>
      <c r="E35" s="31"/>
      <c r="F35" s="46"/>
      <c r="G35" s="32"/>
    </row>
    <row r="36" spans="1:8" ht="45">
      <c r="A36" s="27">
        <f t="shared" si="2"/>
        <v>2.1</v>
      </c>
      <c r="B36" s="28" t="s">
        <v>79</v>
      </c>
      <c r="C36" s="29" t="s">
        <v>6</v>
      </c>
      <c r="D36" s="30">
        <v>12</v>
      </c>
      <c r="E36" s="31"/>
      <c r="F36" s="46"/>
      <c r="G36" s="32"/>
    </row>
    <row r="37" spans="1:8" ht="75">
      <c r="A37" s="27">
        <f t="shared" si="2"/>
        <v>2.11</v>
      </c>
      <c r="B37" s="28" t="s">
        <v>37</v>
      </c>
      <c r="C37" s="29" t="s">
        <v>7</v>
      </c>
      <c r="D37" s="30">
        <v>1</v>
      </c>
      <c r="E37" s="31"/>
      <c r="F37" s="46"/>
      <c r="G37" s="32"/>
      <c r="H37" s="26"/>
    </row>
    <row r="38" spans="1:8" ht="30">
      <c r="A38" s="27">
        <f>A37+0.01</f>
        <v>2.12</v>
      </c>
      <c r="B38" s="28" t="s">
        <v>38</v>
      </c>
      <c r="C38" s="29" t="s">
        <v>6</v>
      </c>
      <c r="D38" s="30">
        <v>3</v>
      </c>
      <c r="E38" s="31"/>
      <c r="F38" s="46"/>
      <c r="G38" s="32"/>
    </row>
    <row r="39" spans="1:8" ht="30">
      <c r="A39" s="27">
        <f t="shared" ref="A39" si="3">A38+0.01</f>
        <v>2.13</v>
      </c>
      <c r="B39" s="28" t="s">
        <v>39</v>
      </c>
      <c r="C39" s="29" t="s">
        <v>6</v>
      </c>
      <c r="D39" s="30">
        <v>3</v>
      </c>
      <c r="E39" s="31"/>
      <c r="F39" s="46"/>
      <c r="G39" s="32"/>
    </row>
    <row r="40" spans="1:8" ht="15">
      <c r="A40" s="21">
        <v>3</v>
      </c>
      <c r="B40" s="22" t="s">
        <v>40</v>
      </c>
      <c r="C40" s="23"/>
      <c r="D40" s="23"/>
      <c r="E40" s="24"/>
      <c r="F40" s="45"/>
      <c r="G40" s="25"/>
      <c r="H40" s="26"/>
    </row>
    <row r="41" spans="1:8" ht="45">
      <c r="A41" s="27">
        <f>A40+0.01</f>
        <v>3.01</v>
      </c>
      <c r="B41" s="28" t="s">
        <v>41</v>
      </c>
      <c r="C41" s="29" t="s">
        <v>6</v>
      </c>
      <c r="D41" s="30">
        <v>1</v>
      </c>
      <c r="E41" s="31"/>
      <c r="F41" s="46"/>
      <c r="G41" s="32"/>
    </row>
    <row r="42" spans="1:8" ht="45">
      <c r="A42" s="27">
        <f t="shared" ref="A42:A47" si="4">A41+0.01</f>
        <v>3.02</v>
      </c>
      <c r="B42" s="28" t="s">
        <v>42</v>
      </c>
      <c r="C42" s="29" t="s">
        <v>6</v>
      </c>
      <c r="D42" s="30">
        <v>3</v>
      </c>
      <c r="E42" s="31"/>
      <c r="F42" s="46"/>
      <c r="G42" s="32"/>
    </row>
    <row r="43" spans="1:8" ht="30">
      <c r="A43" s="27">
        <f t="shared" si="4"/>
        <v>3.03</v>
      </c>
      <c r="B43" s="28" t="s">
        <v>43</v>
      </c>
      <c r="C43" s="29" t="s">
        <v>6</v>
      </c>
      <c r="D43" s="30">
        <v>3</v>
      </c>
      <c r="E43" s="31"/>
      <c r="F43" s="46"/>
      <c r="G43" s="32"/>
    </row>
    <row r="44" spans="1:8" ht="45">
      <c r="A44" s="27">
        <f t="shared" si="4"/>
        <v>3.04</v>
      </c>
      <c r="B44" s="28" t="s">
        <v>44</v>
      </c>
      <c r="C44" s="29" t="s">
        <v>6</v>
      </c>
      <c r="D44" s="30">
        <v>3</v>
      </c>
      <c r="E44" s="31"/>
      <c r="F44" s="46"/>
      <c r="G44" s="32"/>
    </row>
    <row r="45" spans="1:8" ht="45">
      <c r="A45" s="27">
        <f t="shared" si="4"/>
        <v>3.05</v>
      </c>
      <c r="B45" s="28" t="s">
        <v>45</v>
      </c>
      <c r="C45" s="29" t="s">
        <v>6</v>
      </c>
      <c r="D45" s="30">
        <v>9</v>
      </c>
      <c r="E45" s="31"/>
      <c r="F45" s="46"/>
      <c r="G45" s="32"/>
    </row>
    <row r="46" spans="1:8" ht="45">
      <c r="A46" s="27">
        <f t="shared" si="4"/>
        <v>3.06</v>
      </c>
      <c r="B46" s="28" t="s">
        <v>46</v>
      </c>
      <c r="C46" s="29" t="s">
        <v>6</v>
      </c>
      <c r="D46" s="30">
        <v>6</v>
      </c>
      <c r="E46" s="31"/>
      <c r="F46" s="46"/>
      <c r="G46" s="32"/>
    </row>
    <row r="47" spans="1:8" ht="90">
      <c r="A47" s="27">
        <f t="shared" si="4"/>
        <v>3.07</v>
      </c>
      <c r="B47" s="28" t="s">
        <v>47</v>
      </c>
      <c r="C47" s="29" t="s">
        <v>76</v>
      </c>
      <c r="D47" s="30">
        <v>4</v>
      </c>
      <c r="E47" s="31"/>
      <c r="F47" s="46"/>
      <c r="G47" s="32"/>
      <c r="H47" s="26"/>
    </row>
    <row r="48" spans="1:8" ht="45">
      <c r="A48" s="27">
        <f>A47+0.01</f>
        <v>3.08</v>
      </c>
      <c r="B48" s="28" t="s">
        <v>83</v>
      </c>
      <c r="C48" s="29" t="s">
        <v>6</v>
      </c>
      <c r="D48" s="30">
        <v>1</v>
      </c>
      <c r="E48" s="31"/>
      <c r="F48" s="46"/>
      <c r="G48" s="32"/>
    </row>
    <row r="49" spans="1:8" ht="60">
      <c r="A49" s="27">
        <f>A48+0.01</f>
        <v>3.09</v>
      </c>
      <c r="B49" s="28" t="s">
        <v>48</v>
      </c>
      <c r="C49" s="29" t="s">
        <v>6</v>
      </c>
      <c r="D49" s="30">
        <v>1</v>
      </c>
      <c r="E49" s="31"/>
      <c r="F49" s="46"/>
      <c r="G49" s="32"/>
    </row>
    <row r="50" spans="1:8" ht="105">
      <c r="A50" s="27">
        <f t="shared" ref="A50:A54" si="5">A49+0.01</f>
        <v>3.1</v>
      </c>
      <c r="B50" s="28" t="s">
        <v>49</v>
      </c>
      <c r="C50" s="29" t="s">
        <v>6</v>
      </c>
      <c r="D50" s="30">
        <v>2</v>
      </c>
      <c r="E50" s="31"/>
      <c r="F50" s="46"/>
      <c r="G50" s="32"/>
    </row>
    <row r="51" spans="1:8" ht="60">
      <c r="A51" s="27">
        <f t="shared" si="5"/>
        <v>3.11</v>
      </c>
      <c r="B51" s="28" t="s">
        <v>50</v>
      </c>
      <c r="C51" s="29" t="s">
        <v>6</v>
      </c>
      <c r="D51" s="30">
        <v>3</v>
      </c>
      <c r="E51" s="31"/>
      <c r="F51" s="46"/>
      <c r="G51" s="32"/>
    </row>
    <row r="52" spans="1:8" ht="60">
      <c r="A52" s="27">
        <f t="shared" si="5"/>
        <v>3.12</v>
      </c>
      <c r="B52" s="28" t="s">
        <v>51</v>
      </c>
      <c r="C52" s="29" t="s">
        <v>6</v>
      </c>
      <c r="D52" s="30">
        <v>1</v>
      </c>
      <c r="E52" s="31"/>
      <c r="F52" s="46"/>
      <c r="G52" s="32"/>
    </row>
    <row r="53" spans="1:8" ht="75">
      <c r="A53" s="27">
        <f t="shared" si="5"/>
        <v>3.13</v>
      </c>
      <c r="B53" s="28" t="s">
        <v>52</v>
      </c>
      <c r="C53" s="29" t="s">
        <v>6</v>
      </c>
      <c r="D53" s="30">
        <v>1</v>
      </c>
      <c r="E53" s="31"/>
      <c r="F53" s="46"/>
      <c r="G53" s="32"/>
    </row>
    <row r="54" spans="1:8" ht="30">
      <c r="A54" s="27">
        <f t="shared" si="5"/>
        <v>3.14</v>
      </c>
      <c r="B54" s="28" t="s">
        <v>53</v>
      </c>
      <c r="C54" s="29" t="s">
        <v>6</v>
      </c>
      <c r="D54" s="30">
        <v>2</v>
      </c>
      <c r="E54" s="31"/>
      <c r="F54" s="46"/>
      <c r="G54" s="32"/>
    </row>
    <row r="55" spans="1:8" ht="30">
      <c r="A55" s="27">
        <f>A54+0.01</f>
        <v>3.15</v>
      </c>
      <c r="B55" s="28" t="s">
        <v>54</v>
      </c>
      <c r="C55" s="29" t="s">
        <v>6</v>
      </c>
      <c r="D55" s="30">
        <v>4</v>
      </c>
      <c r="E55" s="31"/>
      <c r="F55" s="46"/>
      <c r="G55" s="32"/>
    </row>
    <row r="56" spans="1:8" ht="30">
      <c r="A56" s="27">
        <f t="shared" ref="A56:A57" si="6">A55+0.01</f>
        <v>3.16</v>
      </c>
      <c r="B56" s="28" t="s">
        <v>55</v>
      </c>
      <c r="C56" s="29" t="s">
        <v>6</v>
      </c>
      <c r="D56" s="30">
        <v>1</v>
      </c>
      <c r="E56" s="31"/>
      <c r="F56" s="46"/>
      <c r="G56" s="32"/>
    </row>
    <row r="57" spans="1:8" ht="45">
      <c r="A57" s="27">
        <f t="shared" si="6"/>
        <v>3.17</v>
      </c>
      <c r="B57" s="28" t="s">
        <v>80</v>
      </c>
      <c r="C57" s="29" t="s">
        <v>6</v>
      </c>
      <c r="D57" s="30">
        <v>1</v>
      </c>
      <c r="E57" s="31"/>
      <c r="F57" s="46"/>
      <c r="G57" s="32"/>
    </row>
    <row r="58" spans="1:8" ht="15">
      <c r="A58" s="21">
        <v>4</v>
      </c>
      <c r="B58" s="22" t="s">
        <v>56</v>
      </c>
      <c r="C58" s="23"/>
      <c r="D58" s="23"/>
      <c r="E58" s="24"/>
      <c r="F58" s="45"/>
      <c r="G58" s="25"/>
      <c r="H58" s="26"/>
    </row>
    <row r="59" spans="1:8" ht="105">
      <c r="A59" s="27">
        <f>A58+0.01</f>
        <v>4.01</v>
      </c>
      <c r="B59" s="28" t="s">
        <v>57</v>
      </c>
      <c r="C59" s="29" t="s">
        <v>6</v>
      </c>
      <c r="D59" s="30">
        <v>3</v>
      </c>
      <c r="E59" s="31"/>
      <c r="F59" s="46"/>
      <c r="G59" s="32"/>
    </row>
    <row r="60" spans="1:8" ht="75">
      <c r="A60" s="27">
        <f t="shared" ref="A60:A64" si="7">A59+0.01</f>
        <v>4.0199999999999996</v>
      </c>
      <c r="B60" s="28" t="s">
        <v>58</v>
      </c>
      <c r="C60" s="29" t="s">
        <v>7</v>
      </c>
      <c r="D60" s="30">
        <v>3</v>
      </c>
      <c r="E60" s="31"/>
      <c r="F60" s="46"/>
      <c r="G60" s="32"/>
    </row>
    <row r="61" spans="1:8" ht="45">
      <c r="A61" s="27">
        <f t="shared" si="7"/>
        <v>4.03</v>
      </c>
      <c r="B61" s="28" t="s">
        <v>59</v>
      </c>
      <c r="C61" s="29" t="s">
        <v>6</v>
      </c>
      <c r="D61" s="30">
        <v>1</v>
      </c>
      <c r="E61" s="31"/>
      <c r="F61" s="46"/>
      <c r="G61" s="32"/>
    </row>
    <row r="62" spans="1:8" ht="60">
      <c r="A62" s="27">
        <f>A61+0.01</f>
        <v>4.04</v>
      </c>
      <c r="B62" s="28" t="s">
        <v>81</v>
      </c>
      <c r="C62" s="29" t="s">
        <v>7</v>
      </c>
      <c r="D62" s="30">
        <v>1</v>
      </c>
      <c r="E62" s="31"/>
      <c r="F62" s="46"/>
      <c r="G62" s="32"/>
    </row>
    <row r="63" spans="1:8" ht="45">
      <c r="A63" s="27">
        <f t="shared" si="7"/>
        <v>4.05</v>
      </c>
      <c r="B63" s="28" t="s">
        <v>60</v>
      </c>
      <c r="C63" s="29" t="s">
        <v>6</v>
      </c>
      <c r="D63" s="30">
        <v>3</v>
      </c>
      <c r="E63" s="31"/>
      <c r="F63" s="46"/>
      <c r="G63" s="32"/>
    </row>
    <row r="64" spans="1:8" ht="30">
      <c r="A64" s="27">
        <f t="shared" si="7"/>
        <v>4.0599999999999996</v>
      </c>
      <c r="B64" s="28" t="s">
        <v>61</v>
      </c>
      <c r="C64" s="29" t="s">
        <v>76</v>
      </c>
      <c r="D64" s="30">
        <v>160</v>
      </c>
      <c r="E64" s="31"/>
      <c r="F64" s="46"/>
      <c r="G64" s="32"/>
    </row>
    <row r="65" spans="1:8" ht="15">
      <c r="A65" s="21">
        <v>5</v>
      </c>
      <c r="B65" s="22" t="s">
        <v>62</v>
      </c>
      <c r="C65" s="23"/>
      <c r="D65" s="23"/>
      <c r="E65" s="24"/>
      <c r="F65" s="45"/>
      <c r="G65" s="25"/>
      <c r="H65" s="26"/>
    </row>
    <row r="66" spans="1:8" ht="90">
      <c r="A66" s="27">
        <f>A65+0.01</f>
        <v>5.01</v>
      </c>
      <c r="B66" s="28" t="s">
        <v>63</v>
      </c>
      <c r="C66" s="29" t="s">
        <v>7</v>
      </c>
      <c r="D66" s="30">
        <v>1</v>
      </c>
      <c r="E66" s="31"/>
      <c r="F66" s="46"/>
      <c r="G66" s="32"/>
    </row>
    <row r="67" spans="1:8" ht="90">
      <c r="A67" s="27">
        <f t="shared" ref="A67" si="8">A66+0.01</f>
        <v>5.0199999999999996</v>
      </c>
      <c r="B67" s="28" t="s">
        <v>64</v>
      </c>
      <c r="C67" s="29" t="s">
        <v>7</v>
      </c>
      <c r="D67" s="30">
        <v>1</v>
      </c>
      <c r="E67" s="31"/>
      <c r="F67" s="46"/>
      <c r="G67" s="32"/>
    </row>
    <row r="68" spans="1:8" ht="15">
      <c r="A68" s="21"/>
      <c r="B68" s="22" t="s">
        <v>65</v>
      </c>
      <c r="C68" s="23"/>
      <c r="D68" s="23"/>
      <c r="E68" s="24"/>
      <c r="F68" s="45"/>
      <c r="G68" s="25"/>
      <c r="H68" s="26"/>
    </row>
    <row r="69" spans="1:8" ht="60">
      <c r="A69" s="43" t="s">
        <v>66</v>
      </c>
      <c r="B69" s="28" t="s">
        <v>67</v>
      </c>
      <c r="C69" s="29"/>
      <c r="D69" s="30"/>
      <c r="E69" s="31"/>
      <c r="F69" s="46"/>
      <c r="G69" s="32"/>
    </row>
    <row r="70" spans="1:8" ht="45">
      <c r="A70" s="43" t="s">
        <v>68</v>
      </c>
      <c r="B70" s="28" t="s">
        <v>69</v>
      </c>
      <c r="C70" s="29"/>
      <c r="D70" s="30"/>
      <c r="E70" s="31"/>
      <c r="F70" s="46"/>
      <c r="G70" s="32"/>
    </row>
    <row r="71" spans="1:8" ht="90">
      <c r="A71" s="43" t="s">
        <v>70</v>
      </c>
      <c r="B71" s="28" t="s">
        <v>71</v>
      </c>
      <c r="C71" s="29"/>
      <c r="D71" s="30"/>
      <c r="E71" s="31"/>
      <c r="F71" s="46"/>
      <c r="G71" s="32"/>
    </row>
    <row r="72" spans="1:8" ht="45.75" thickBot="1">
      <c r="A72" s="50" t="s">
        <v>72</v>
      </c>
      <c r="B72" s="51" t="s">
        <v>73</v>
      </c>
      <c r="C72" s="52"/>
      <c r="D72" s="53"/>
      <c r="E72" s="54"/>
      <c r="F72" s="55"/>
      <c r="G72" s="56"/>
    </row>
    <row r="73" spans="1:8" thickBot="1">
      <c r="E73" s="47" t="s">
        <v>10</v>
      </c>
      <c r="F73" s="48"/>
      <c r="G73" s="49"/>
    </row>
  </sheetData>
  <mergeCells count="4">
    <mergeCell ref="A2:G2"/>
    <mergeCell ref="A3:G3"/>
    <mergeCell ref="A4:G4"/>
    <mergeCell ref="A5:G5"/>
  </mergeCells>
  <pageMargins left="0.23622047244094491" right="0.23622047244094491" top="0.74803149606299213" bottom="0.74803149606299213" header="0.31496062992125984" footer="0.31496062992125984"/>
  <pageSetup scale="72"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2022-11-11T16:39:08Z</cp:lastPrinted>
  <dcterms:created xsi:type="dcterms:W3CDTF">2001-02-20T17:48:28Z</dcterms:created>
  <dcterms:modified xsi:type="dcterms:W3CDTF">2022-11-22T17:58:51Z</dcterms:modified>
</cp:coreProperties>
</file>